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ternetnet.sharepoint.com/sites/AlternetParis/Documents partages/AFF/260020_CHU_TLSE_ATMO_chambre_isolement/DCE/Rendu/DPGF/"/>
    </mc:Choice>
  </mc:AlternateContent>
  <xr:revisionPtr revIDLastSave="55" documentId="11_063EBF30EE8C8DB37843EF4FD4BBFB5020C7F36A" xr6:coauthVersionLast="47" xr6:coauthVersionMax="47" xr10:uidLastSave="{C3CE844A-7E50-4B4D-AC58-888AECA6DECF}"/>
  <bookViews>
    <workbookView xWindow="-120" yWindow="-120" windowWidth="29040" windowHeight="15720" xr2:uid="{00000000-000D-0000-FFFF-FFFF00000000}"/>
  </bookViews>
  <sheets>
    <sheet name="Lot N°04 MENUISERIES INTÉRIEUR" sheetId="1" r:id="rId1"/>
  </sheets>
  <definedNames>
    <definedName name="_xlnm.Print_Titles" localSheetId="0">'Lot N°04 MENUISERIES INTÉRIEUR'!$1:$2</definedName>
    <definedName name="_xlnm.Print_Area" localSheetId="0">'Lot N°04 MENUISERIES INTÉRIEUR'!$A$1:$G$84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13" i="1"/>
  <c r="G14" i="1"/>
  <c r="G16" i="1"/>
  <c r="G17" i="1"/>
  <c r="G18" i="1"/>
  <c r="G19" i="1"/>
  <c r="G20" i="1"/>
  <c r="G21" i="1"/>
  <c r="G22" i="1"/>
  <c r="G24" i="1"/>
  <c r="G25" i="1"/>
  <c r="G27" i="1"/>
  <c r="G29" i="1"/>
  <c r="G35" i="1"/>
  <c r="G37" i="1"/>
  <c r="G41" i="1"/>
  <c r="G42" i="1"/>
  <c r="G44" i="1"/>
  <c r="G48" i="1"/>
  <c r="G50" i="1"/>
  <c r="G54" i="1"/>
  <c r="G56" i="1" s="1"/>
  <c r="G60" i="1"/>
  <c r="G65" i="1" s="1"/>
  <c r="G61" i="1"/>
  <c r="G62" i="1"/>
  <c r="G63" i="1"/>
  <c r="G69" i="1"/>
  <c r="G71" i="1" s="1"/>
  <c r="G75" i="1"/>
  <c r="G77" i="1"/>
  <c r="B82" i="1"/>
  <c r="G9" i="1" l="1"/>
  <c r="G81" i="1" s="1"/>
  <c r="G82" i="1" s="1"/>
  <c r="G83" i="1" s="1"/>
  <c r="G31" i="1"/>
</calcChain>
</file>

<file path=xl/sharedStrings.xml><?xml version="1.0" encoding="utf-8"?>
<sst xmlns="http://schemas.openxmlformats.org/spreadsheetml/2006/main" count="221" uniqueCount="221">
  <si>
    <t>U</t>
  </si>
  <si>
    <t>Quantité</t>
  </si>
  <si>
    <t>Qtés Entreprise</t>
  </si>
  <si>
    <t>Prix en €</t>
  </si>
  <si>
    <t>Total en €</t>
  </si>
  <si>
    <t>MENUISERIES INTÉRIEURES ET EXTERIEURES</t>
  </si>
  <si>
    <t>CH2</t>
  </si>
  <si>
    <t>MENUI</t>
  </si>
  <si>
    <t>MENUISERIE EXTERIEURE</t>
  </si>
  <si>
    <t>CH3</t>
  </si>
  <si>
    <t>Repose de menuiserie extérieure récupérée</t>
  </si>
  <si>
    <t>U</t>
  </si>
  <si>
    <t>ART</t>
  </si>
  <si>
    <t>EMM-D182</t>
  </si>
  <si>
    <t>Cadre en tôle d'aluminium</t>
  </si>
  <si>
    <t>ML</t>
  </si>
  <si>
    <t>ART</t>
  </si>
  <si>
    <t>EMM-A071</t>
  </si>
  <si>
    <t>Total MENUISERIE EXTERIEURE</t>
  </si>
  <si>
    <t>STOT</t>
  </si>
  <si>
    <t>BLOCS-PORTES BOIS</t>
  </si>
  <si>
    <t>CH3</t>
  </si>
  <si>
    <t>Blocs-portes de communication intérieure</t>
  </si>
  <si>
    <t>CH4</t>
  </si>
  <si>
    <t>Type a : Bloc-porte 1,13 x 2,04 m ht - Verrouillage cylindre</t>
  </si>
  <si>
    <t>U</t>
  </si>
  <si>
    <t>ART</t>
  </si>
  <si>
    <t>HUG-C580</t>
  </si>
  <si>
    <t>Type b : Bloc-porte 1,23 x 2,04 m ht - FP - CA</t>
  </si>
  <si>
    <t>U</t>
  </si>
  <si>
    <t>ART</t>
  </si>
  <si>
    <t>EMM-D175</t>
  </si>
  <si>
    <t>Blocs-portes résistants au feu</t>
  </si>
  <si>
    <t>CH4</t>
  </si>
  <si>
    <t>Type c : Bloc-porte 0,93 x 2,04 m ht - EI30 - Verrouillage cylindre, FP</t>
  </si>
  <si>
    <t>U</t>
  </si>
  <si>
    <t>ART</t>
  </si>
  <si>
    <t>HUG-B559</t>
  </si>
  <si>
    <t>Type d : Bloc-porte 0,93 x 2,04 m ht - EI30 - CA, FP</t>
  </si>
  <si>
    <t>U</t>
  </si>
  <si>
    <t>ART</t>
  </si>
  <si>
    <t>HUG-C428</t>
  </si>
  <si>
    <t>Type e : Bloc-porte 1,13 x 2,04 m ht - EI30 - CA, FP débrayable "à bras libre"</t>
  </si>
  <si>
    <t>U</t>
  </si>
  <si>
    <t>ART</t>
  </si>
  <si>
    <t>EMM-D177</t>
  </si>
  <si>
    <t>Type f : Bloc-porte 1,13 x 2,04 m ht - EI30 - CA, FP</t>
  </si>
  <si>
    <t>U</t>
  </si>
  <si>
    <t>ART</t>
  </si>
  <si>
    <t>DVS-B898</t>
  </si>
  <si>
    <t>Type g : Bloc-porte 1,13 x 2,04 m ht - EI30 - CA, FP</t>
  </si>
  <si>
    <t>U</t>
  </si>
  <si>
    <t>ART</t>
  </si>
  <si>
    <t>HUG-C433</t>
  </si>
  <si>
    <t>Type h : Bloc-porte 1,13 x 2,04 m ht - EI30 - 2 CA, FP</t>
  </si>
  <si>
    <t>U</t>
  </si>
  <si>
    <t>ART</t>
  </si>
  <si>
    <t>EMM-D184</t>
  </si>
  <si>
    <t>Type i : Bloc-porte 1,23 x 2,04 m ht - EI30 - CA, FP débrayable "à bras libre"</t>
  </si>
  <si>
    <t>U</t>
  </si>
  <si>
    <t>ART</t>
  </si>
  <si>
    <t>EMM-D176</t>
  </si>
  <si>
    <t>Blocs-portes DAS résistants au feu</t>
  </si>
  <si>
    <t>CH4</t>
  </si>
  <si>
    <t>Type j : Bloc-porte 1,23 x 2,04 m ht - DAS - EI30 - CA - motorisée</t>
  </si>
  <si>
    <t>U</t>
  </si>
  <si>
    <t>ART</t>
  </si>
  <si>
    <t>EMM-D168</t>
  </si>
  <si>
    <t>Type k : Bloc-porte 1,66 x 2,04 m ht - DAS - EI30</t>
  </si>
  <si>
    <t>U</t>
  </si>
  <si>
    <t>ART</t>
  </si>
  <si>
    <t>HUG-A849</t>
  </si>
  <si>
    <t>Blocs-portes acoustiques</t>
  </si>
  <si>
    <t>CH4</t>
  </si>
  <si>
    <t>Type l : Bloc-porte 1,46 x 2,04 m ht - EI30 - 30 dB - Verrouillage cylindre, FP</t>
  </si>
  <si>
    <t>U</t>
  </si>
  <si>
    <t>ART</t>
  </si>
  <si>
    <t>EMM-D055</t>
  </si>
  <si>
    <t>Blocs-portes coulissantes</t>
  </si>
  <si>
    <t>CH4</t>
  </si>
  <si>
    <t>Type m : Porte coulissante en stratifié 0.93x2.04 mht</t>
  </si>
  <si>
    <t>U</t>
  </si>
  <si>
    <t>ART</t>
  </si>
  <si>
    <t>07.3292</t>
  </si>
  <si>
    <t>Total BLOCS-PORTES BOIS</t>
  </si>
  <si>
    <t>STOT</t>
  </si>
  <si>
    <t>BLOCS-PORTES BOIS VITRÉS</t>
  </si>
  <si>
    <t>CH3</t>
  </si>
  <si>
    <t>Blocs-portes vitrés résistants au feu</t>
  </si>
  <si>
    <t>CH4</t>
  </si>
  <si>
    <t>Ensemble menuisé de 1.46 x 2.10 mht - Vitré - EI30-60</t>
  </si>
  <si>
    <t>U</t>
  </si>
  <si>
    <t>ART</t>
  </si>
  <si>
    <t>EMM-C641</t>
  </si>
  <si>
    <t>Total BLOCS-PORTES BOIS VITRÉS</t>
  </si>
  <si>
    <t>STOT</t>
  </si>
  <si>
    <t>TRAPPES BOIS</t>
  </si>
  <si>
    <t>CH3</t>
  </si>
  <si>
    <t>Trappes résistantes au feu</t>
  </si>
  <si>
    <t>CH4</t>
  </si>
  <si>
    <t>Trappes de visite 0,70 x 0,70 m ht - EI60</t>
  </si>
  <si>
    <t>U</t>
  </si>
  <si>
    <t>ART</t>
  </si>
  <si>
    <t>EMM-D172</t>
  </si>
  <si>
    <t>Trappes de visite 0,40 x 0,70 m ht - EI60</t>
  </si>
  <si>
    <t>U</t>
  </si>
  <si>
    <t>ART</t>
  </si>
  <si>
    <t>PGC-I356</t>
  </si>
  <si>
    <t>Total TRAPPES BOIS</t>
  </si>
  <si>
    <t>STOT</t>
  </si>
  <si>
    <t>ORGANIGRAMME</t>
  </si>
  <si>
    <t>CH3</t>
  </si>
  <si>
    <t>Organigramme</t>
  </si>
  <si>
    <t>CH4</t>
  </si>
  <si>
    <t>Organigramme</t>
  </si>
  <si>
    <t>U</t>
  </si>
  <si>
    <t>ART</t>
  </si>
  <si>
    <t>DVS-D217</t>
  </si>
  <si>
    <t>Total ORGANIGRAMME</t>
  </si>
  <si>
    <t>STOT</t>
  </si>
  <si>
    <t>MAINS COURANTES</t>
  </si>
  <si>
    <t>CH3</t>
  </si>
  <si>
    <t>Lisses mains courantes</t>
  </si>
  <si>
    <t>CH4</t>
  </si>
  <si>
    <t>Dépose et repose de mains courantes PVC</t>
  </si>
  <si>
    <t>FF</t>
  </si>
  <si>
    <t>ART</t>
  </si>
  <si>
    <t>EMM-D180</t>
  </si>
  <si>
    <t>Total MAINS COURANTES</t>
  </si>
  <si>
    <t>STOT</t>
  </si>
  <si>
    <t>PROTECTIONS DE PORTES ET PAROIS</t>
  </si>
  <si>
    <t>CH3</t>
  </si>
  <si>
    <t>Panneaux de protection en PVC</t>
  </si>
  <si>
    <t>CH4</t>
  </si>
  <si>
    <t>Protection de mur en PVC Decoclean</t>
  </si>
  <si>
    <t>M2</t>
  </si>
  <si>
    <t>ART</t>
  </si>
  <si>
    <t>EMM-D167</t>
  </si>
  <si>
    <t>Protection de mur en PVC Decochoc</t>
  </si>
  <si>
    <t>M2</t>
  </si>
  <si>
    <t>ART</t>
  </si>
  <si>
    <t>GBR-A020</t>
  </si>
  <si>
    <t>Protection de porte une face en PVC Decochoc</t>
  </si>
  <si>
    <t>U</t>
  </si>
  <si>
    <t>ART</t>
  </si>
  <si>
    <t>07.3141</t>
  </si>
  <si>
    <t>Protection de porte deux faces en PVC Decochoc</t>
  </si>
  <si>
    <t>U</t>
  </si>
  <si>
    <t>ART</t>
  </si>
  <si>
    <t>07.3142</t>
  </si>
  <si>
    <t>Total PROTECTIONS DE PORTES ET PAROIS</t>
  </si>
  <si>
    <t>STOT</t>
  </si>
  <si>
    <t>MOBILIER - ÉQUIPEMENT</t>
  </si>
  <si>
    <t>CH3</t>
  </si>
  <si>
    <t>Cuisine</t>
  </si>
  <si>
    <t>CH4</t>
  </si>
  <si>
    <t>Repose de meuble cuisine</t>
  </si>
  <si>
    <t>U</t>
  </si>
  <si>
    <t>ART</t>
  </si>
  <si>
    <t>07.3351</t>
  </si>
  <si>
    <t>Total MOBILIER - ÉQUIPEMENT</t>
  </si>
  <si>
    <t>STOT</t>
  </si>
  <si>
    <t>TRAVAUX DIVERS</t>
  </si>
  <si>
    <t>CH3</t>
  </si>
  <si>
    <t>Travaux annexes de menuiserie intérieure</t>
  </si>
  <si>
    <t>CH4</t>
  </si>
  <si>
    <t>Coffre c/plaqué sur ossature sapin</t>
  </si>
  <si>
    <t>M2</t>
  </si>
  <si>
    <t>ART</t>
  </si>
  <si>
    <t>DVS-A739</t>
  </si>
  <si>
    <t>Total TRAVAUX DIVERS</t>
  </si>
  <si>
    <t>STOT</t>
  </si>
  <si>
    <t>Montant HT du Lot N°04 MENUISERIES INTÉRIEURES ET EXTERIEURES</t>
  </si>
  <si>
    <t>TOTHT</t>
  </si>
  <si>
    <t>TVA</t>
  </si>
  <si>
    <t>Montant TTC</t>
  </si>
  <si>
    <t>TOTTTC</t>
  </si>
  <si>
    <t>1.2</t>
  </si>
  <si>
    <t>1.2.1</t>
  </si>
  <si>
    <t>1.2.2</t>
  </si>
  <si>
    <t>1.3</t>
  </si>
  <si>
    <t>1.3.1</t>
  </si>
  <si>
    <t>1.3.2</t>
  </si>
  <si>
    <t>1.3.3</t>
  </si>
  <si>
    <t>1.3.4</t>
  </si>
  <si>
    <t>1.3.5</t>
  </si>
  <si>
    <t>1.3.1.2</t>
  </si>
  <si>
    <t>1.3.1.3</t>
  </si>
  <si>
    <t>1.3.2.2</t>
  </si>
  <si>
    <t>1.3.2.3</t>
  </si>
  <si>
    <t>1.3.2.4</t>
  </si>
  <si>
    <t>1.3.2.5</t>
  </si>
  <si>
    <t>1.3.2.6</t>
  </si>
  <si>
    <t>1.3.2.7</t>
  </si>
  <si>
    <t>1.3.2.8</t>
  </si>
  <si>
    <t>1.3.3.2</t>
  </si>
  <si>
    <t>1.3.3.3</t>
  </si>
  <si>
    <t>1.3.4.2</t>
  </si>
  <si>
    <t>1.3.5.1</t>
  </si>
  <si>
    <t>1.4</t>
  </si>
  <si>
    <t>1.4.1</t>
  </si>
  <si>
    <t>1.4.1.1</t>
  </si>
  <si>
    <t>1.5</t>
  </si>
  <si>
    <t>1.5.1</t>
  </si>
  <si>
    <t>1.5.1.1</t>
  </si>
  <si>
    <t>1.5.1.1.1</t>
  </si>
  <si>
    <t>1.6.1</t>
  </si>
  <si>
    <t>1.6</t>
  </si>
  <si>
    <t>1.6.1.1</t>
  </si>
  <si>
    <t>1.7</t>
  </si>
  <si>
    <t>1.7.1</t>
  </si>
  <si>
    <t>1.7.1.1</t>
  </si>
  <si>
    <t>1.7.1.2</t>
  </si>
  <si>
    <t>1.7.1.3</t>
  </si>
  <si>
    <t>1.7.1.4</t>
  </si>
  <si>
    <t>1.8</t>
  </si>
  <si>
    <t>1.8.1</t>
  </si>
  <si>
    <t>1.8.1.1</t>
  </si>
  <si>
    <t>1.9</t>
  </si>
  <si>
    <t>1.9.1</t>
  </si>
  <si>
    <t>1.9.1.1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</si>
</sst>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24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b/>
      <sz val="10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  <font>
      <sz val="8"/>
      <name val="Calibri"/>
      <family val="2"/>
      <scheme val="minor"/>
    </font>
    <font>
      <b/>
      <sz val="12"/>
      <color rgb="FF000000"/>
      <name val="Arial Narrow"/>
      <family val="2"/>
    </font>
    <font>
      <b/>
      <sz val="10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7" fillId="0" borderId="0" applyFill="0">
      <alignment horizontal="left" vertical="top" wrapText="1"/>
    </xf>
  </cellStyleXfs>
  <cellXfs count="48">
    <xf numFmtId="0" fontId="0" fillId="0" borderId="0" xfId="0"/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center" vertical="top" wrapText="1"/>
    </xf>
    <xf numFmtId="0" fontId="18" fillId="0" borderId="20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righ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18" xfId="6" applyBorder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1" fillId="2" borderId="17" xfId="1" applyFill="1" applyBorder="1">
      <alignment horizontal="left" vertical="top" wrapText="1"/>
    </xf>
    <xf numFmtId="0" fontId="5" fillId="0" borderId="16" xfId="10" applyBorder="1">
      <alignment horizontal="left" vertical="top" wrapText="1"/>
    </xf>
    <xf numFmtId="0" fontId="1" fillId="0" borderId="14" xfId="1" applyBorder="1">
      <alignment horizontal="left" vertical="top" wrapText="1"/>
    </xf>
    <xf numFmtId="0" fontId="11" fillId="0" borderId="15" xfId="27" applyBorder="1">
      <alignment horizontal="left" vertical="top" wrapText="1"/>
    </xf>
    <xf numFmtId="0" fontId="0" fillId="0" borderId="6" xfId="0" applyBorder="1" applyAlignment="1" applyProtection="1">
      <alignment horizontal="left" vertical="top"/>
      <protection locked="0"/>
    </xf>
    <xf numFmtId="165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13" xfId="0" applyNumberFormat="1" applyBorder="1" applyAlignment="1" applyProtection="1">
      <alignment horizontal="right" vertical="top" wrapText="1"/>
      <protection locked="0"/>
    </xf>
    <xf numFmtId="0" fontId="1" fillId="0" borderId="9" xfId="1" applyBorder="1">
      <alignment horizontal="left" vertical="top" wrapText="1"/>
    </xf>
    <xf numFmtId="0" fontId="11" fillId="0" borderId="11" xfId="27" applyBorder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9" xfId="13" applyFont="1" applyBorder="1">
      <alignment horizontal="left" vertical="top" wrapText="1"/>
    </xf>
    <xf numFmtId="0" fontId="2" fillId="0" borderId="11" xfId="13" applyBorder="1">
      <alignment horizontal="left" vertical="top" wrapText="1"/>
    </xf>
    <xf numFmtId="164" fontId="0" fillId="0" borderId="12" xfId="0" applyNumberFormat="1" applyBorder="1" applyAlignment="1">
      <alignment horizontal="right" vertical="top" wrapText="1"/>
    </xf>
    <xf numFmtId="0" fontId="0" fillId="0" borderId="10" xfId="0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1" fillId="2" borderId="14" xfId="1" applyFill="1" applyBorder="1">
      <alignment horizontal="left" vertical="top" wrapText="1"/>
    </xf>
    <xf numFmtId="0" fontId="7" fillId="0" borderId="15" xfId="14" applyBorder="1">
      <alignment horizontal="left" vertical="top" wrapText="1"/>
    </xf>
    <xf numFmtId="0" fontId="1" fillId="2" borderId="9" xfId="1" applyFill="1" applyBorder="1">
      <alignment horizontal="left" vertical="top" wrapText="1"/>
    </xf>
    <xf numFmtId="0" fontId="7" fillId="0" borderId="11" xfId="14" applyBorder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164" fontId="18" fillId="0" borderId="0" xfId="0" applyNumberFormat="1" applyFont="1" applyAlignment="1">
      <alignment horizontal="right" vertical="top" wrapText="1"/>
    </xf>
    <xf numFmtId="165" fontId="20" fillId="2" borderId="0" xfId="0" applyNumberFormat="1" applyFont="1" applyFill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22" fillId="2" borderId="4" xfId="1" applyFont="1" applyFill="1" applyBorder="1" applyAlignment="1">
      <alignment horizontal="center" vertical="center" wrapText="1"/>
    </xf>
    <xf numFmtId="0" fontId="23" fillId="2" borderId="17" xfId="1" applyFont="1" applyFill="1" applyBorder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216000</xdr:colOff>
      <xdr:row>0</xdr:row>
      <xdr:rowOff>110113</xdr:rowOff>
    </xdr:from>
    <xdr:to>
      <xdr:col>6</xdr:col>
      <xdr:colOff>180000</xdr:colOff>
      <xdr:row>0</xdr:row>
      <xdr:rowOff>770791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011261" y="110113"/>
          <a:ext cx="2406757" cy="660678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922" tIns="62922" rIns="62922" bIns="62922" rtlCol="0" anchor="t"/>
        <a:lstStyle/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Lot N°04 MENUISERIES INTÉRIEURES ET EXTERIEURES</a:t>
          </a:r>
        </a:p>
        <a:p>
          <a:pPr algn="ctr"/>
          <a:r>
            <a:rPr lang="fr-FR" sz="800" b="1" i="0">
              <a:solidFill>
                <a:srgbClr val="000000"/>
              </a:solidFill>
              <a:latin typeface="MS Shell Dlg"/>
            </a:rPr>
            <a:t>C.D.P.G.F. 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72000</xdr:colOff>
      <xdr:row>0</xdr:row>
      <xdr:rowOff>110113</xdr:rowOff>
    </xdr:from>
    <xdr:to>
      <xdr:col>2</xdr:col>
      <xdr:colOff>216000</xdr:colOff>
      <xdr:row>0</xdr:row>
      <xdr:rowOff>770791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8652" y="110113"/>
          <a:ext cx="3916878" cy="660678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922" tIns="62922" rIns="62922" bIns="62922" rtlCol="0" anchor="t"/>
        <a:lstStyle/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CREATION UNITE D'ISOLEMENT SENSIBLE - BAT URM PURPAN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 31000 TOULOUSE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CHU TOULOUSE PURPAN</a:t>
          </a:r>
        </a:p>
      </xdr:txBody>
    </xdr:sp>
    <xdr:clientData/>
  </xdr:twoCellAnchor>
  <xdr:twoCellAnchor editAs="absolute">
    <xdr:from>
      <xdr:col>0</xdr:col>
      <xdr:colOff>72000</xdr:colOff>
      <xdr:row>0</xdr:row>
      <xdr:rowOff>786522</xdr:rowOff>
    </xdr:from>
    <xdr:to>
      <xdr:col>6</xdr:col>
      <xdr:colOff>180000</xdr:colOff>
      <xdr:row>0</xdr:row>
      <xdr:rowOff>786522</xdr:rowOff>
    </xdr:to>
    <xdr:cxnSp macro="">
      <xdr:nvCxn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78652" y="786522"/>
          <a:ext cx="6339365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Z85"/>
  <sheetViews>
    <sheetView showGridLines="0" tabSelected="1" workbookViewId="0">
      <pane xSplit="2" ySplit="2" topLeftCell="C10" activePane="bottomRight" state="frozen"/>
      <selection pane="topRight" activeCell="C1" sqref="C1"/>
      <selection pane="bottomLeft" activeCell="A3" sqref="A3"/>
      <selection pane="bottomRight" activeCell="A73" sqref="A73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  <col min="701" max="703" width="10.7109375" customWidth="1"/>
  </cols>
  <sheetData>
    <row r="1" spans="1:702" ht="78" customHeight="1" x14ac:dyDescent="0.25">
      <c r="A1" s="43"/>
      <c r="B1" s="44"/>
      <c r="C1" s="44"/>
      <c r="D1" s="44"/>
      <c r="E1" s="44"/>
      <c r="F1" s="44"/>
      <c r="G1" s="45"/>
    </row>
    <row r="2" spans="1:702" ht="30" x14ac:dyDescent="0.25">
      <c r="A2" s="1"/>
      <c r="B2" s="2"/>
      <c r="C2" s="3" t="s">
        <v>0</v>
      </c>
      <c r="D2" s="4" t="s">
        <v>1</v>
      </c>
      <c r="E2" s="3" t="s">
        <v>2</v>
      </c>
      <c r="F2" s="4" t="s">
        <v>3</v>
      </c>
      <c r="G2" s="5" t="s">
        <v>4</v>
      </c>
    </row>
    <row r="3" spans="1:702" x14ac:dyDescent="0.25">
      <c r="A3" s="6"/>
      <c r="B3" s="7"/>
      <c r="C3" s="8"/>
      <c r="D3" s="8"/>
      <c r="E3" s="8"/>
      <c r="F3" s="8"/>
      <c r="G3" s="9"/>
    </row>
    <row r="4" spans="1:702" ht="31.5" x14ac:dyDescent="0.25">
      <c r="A4" s="46">
        <v>1</v>
      </c>
      <c r="B4" s="10" t="s">
        <v>5</v>
      </c>
      <c r="C4" s="11"/>
      <c r="D4" s="11"/>
      <c r="E4" s="11"/>
      <c r="F4" s="11"/>
      <c r="G4" s="12"/>
      <c r="ZY4" t="s">
        <v>6</v>
      </c>
      <c r="ZZ4" s="13" t="s">
        <v>7</v>
      </c>
    </row>
    <row r="5" spans="1:702" x14ac:dyDescent="0.25">
      <c r="A5" s="47" t="s">
        <v>177</v>
      </c>
      <c r="B5" s="15" t="s">
        <v>8</v>
      </c>
      <c r="C5" s="11"/>
      <c r="D5" s="11"/>
      <c r="E5" s="11"/>
      <c r="F5" s="11"/>
      <c r="G5" s="12"/>
      <c r="ZY5" t="s">
        <v>9</v>
      </c>
      <c r="ZZ5" s="13"/>
    </row>
    <row r="6" spans="1:702" x14ac:dyDescent="0.25">
      <c r="A6" s="16" t="s">
        <v>178</v>
      </c>
      <c r="B6" s="17" t="s">
        <v>10</v>
      </c>
      <c r="C6" s="18" t="s">
        <v>11</v>
      </c>
      <c r="D6" s="19"/>
      <c r="E6" s="18"/>
      <c r="F6" s="20"/>
      <c r="G6" s="21">
        <f>ROUND(D6*F6,2)</f>
        <v>0</v>
      </c>
      <c r="ZY6" t="s">
        <v>12</v>
      </c>
      <c r="ZZ6" s="13" t="s">
        <v>13</v>
      </c>
    </row>
    <row r="7" spans="1:702" x14ac:dyDescent="0.25">
      <c r="A7" s="22" t="s">
        <v>179</v>
      </c>
      <c r="B7" s="23" t="s">
        <v>14</v>
      </c>
      <c r="C7" s="18" t="s">
        <v>15</v>
      </c>
      <c r="D7" s="20"/>
      <c r="E7" s="18"/>
      <c r="F7" s="20"/>
      <c r="G7" s="21">
        <f>ROUND(D7*F7,2)</f>
        <v>0</v>
      </c>
      <c r="ZY7" t="s">
        <v>16</v>
      </c>
      <c r="ZZ7" s="13" t="s">
        <v>17</v>
      </c>
    </row>
    <row r="8" spans="1:702" x14ac:dyDescent="0.25">
      <c r="A8" s="24"/>
      <c r="B8" s="25"/>
      <c r="C8" s="11"/>
      <c r="D8" s="11"/>
      <c r="E8" s="11"/>
      <c r="F8" s="11"/>
      <c r="G8" s="26"/>
    </row>
    <row r="9" spans="1:702" x14ac:dyDescent="0.25">
      <c r="A9" s="27"/>
      <c r="B9" s="28" t="s">
        <v>18</v>
      </c>
      <c r="C9" s="11"/>
      <c r="D9" s="11"/>
      <c r="E9" s="11"/>
      <c r="F9" s="11"/>
      <c r="G9" s="29">
        <f>SUBTOTAL(109,G6:G8)</f>
        <v>0</v>
      </c>
      <c r="H9" s="30"/>
      <c r="ZY9" t="s">
        <v>19</v>
      </c>
    </row>
    <row r="10" spans="1:702" x14ac:dyDescent="0.25">
      <c r="A10" s="31"/>
      <c r="B10" s="32"/>
      <c r="C10" s="11"/>
      <c r="D10" s="11"/>
      <c r="E10" s="11"/>
      <c r="F10" s="11"/>
      <c r="G10" s="9"/>
    </row>
    <row r="11" spans="1:702" x14ac:dyDescent="0.25">
      <c r="A11" s="47" t="s">
        <v>180</v>
      </c>
      <c r="B11" s="15" t="s">
        <v>20</v>
      </c>
      <c r="C11" s="11"/>
      <c r="D11" s="11"/>
      <c r="E11" s="11"/>
      <c r="F11" s="11"/>
      <c r="G11" s="12"/>
      <c r="ZY11" t="s">
        <v>21</v>
      </c>
      <c r="ZZ11" s="13"/>
    </row>
    <row r="12" spans="1:702" x14ac:dyDescent="0.25">
      <c r="A12" s="33" t="s">
        <v>181</v>
      </c>
      <c r="B12" s="34" t="s">
        <v>22</v>
      </c>
      <c r="C12" s="11"/>
      <c r="D12" s="11"/>
      <c r="E12" s="11"/>
      <c r="F12" s="11"/>
      <c r="G12" s="12"/>
      <c r="ZY12" t="s">
        <v>23</v>
      </c>
      <c r="ZZ12" s="13"/>
    </row>
    <row r="13" spans="1:702" x14ac:dyDescent="0.25">
      <c r="A13" s="22" t="s">
        <v>186</v>
      </c>
      <c r="B13" s="23" t="s">
        <v>24</v>
      </c>
      <c r="C13" s="18" t="s">
        <v>25</v>
      </c>
      <c r="D13" s="19"/>
      <c r="E13" s="18"/>
      <c r="F13" s="20"/>
      <c r="G13" s="21">
        <f>ROUND(D13*F13,2)</f>
        <v>0</v>
      </c>
      <c r="ZY13" t="s">
        <v>26</v>
      </c>
      <c r="ZZ13" s="13" t="s">
        <v>27</v>
      </c>
    </row>
    <row r="14" spans="1:702" x14ac:dyDescent="0.25">
      <c r="A14" s="22" t="s">
        <v>187</v>
      </c>
      <c r="B14" s="23" t="s">
        <v>28</v>
      </c>
      <c r="C14" s="18" t="s">
        <v>29</v>
      </c>
      <c r="D14" s="19"/>
      <c r="E14" s="18"/>
      <c r="F14" s="20"/>
      <c r="G14" s="21">
        <f>ROUND(D14*F14,2)</f>
        <v>0</v>
      </c>
      <c r="ZY14" t="s">
        <v>30</v>
      </c>
      <c r="ZZ14" s="13" t="s">
        <v>31</v>
      </c>
    </row>
    <row r="15" spans="1:702" x14ac:dyDescent="0.25">
      <c r="A15" s="35" t="s">
        <v>182</v>
      </c>
      <c r="B15" s="36" t="s">
        <v>32</v>
      </c>
      <c r="C15" s="11"/>
      <c r="D15" s="11"/>
      <c r="E15" s="11"/>
      <c r="F15" s="11"/>
      <c r="G15" s="12"/>
      <c r="ZY15" t="s">
        <v>33</v>
      </c>
      <c r="ZZ15" s="13"/>
    </row>
    <row r="16" spans="1:702" ht="24" x14ac:dyDescent="0.25">
      <c r="A16" s="22" t="s">
        <v>188</v>
      </c>
      <c r="B16" s="23" t="s">
        <v>34</v>
      </c>
      <c r="C16" s="18" t="s">
        <v>35</v>
      </c>
      <c r="D16" s="19"/>
      <c r="E16" s="18"/>
      <c r="F16" s="20"/>
      <c r="G16" s="21">
        <f t="shared" ref="G16:G22" si="0">ROUND(D16*F16,2)</f>
        <v>0</v>
      </c>
      <c r="ZY16" t="s">
        <v>36</v>
      </c>
      <c r="ZZ16" s="13" t="s">
        <v>37</v>
      </c>
    </row>
    <row r="17" spans="1:702" x14ac:dyDescent="0.25">
      <c r="A17" s="22" t="s">
        <v>189</v>
      </c>
      <c r="B17" s="23" t="s">
        <v>38</v>
      </c>
      <c r="C17" s="18" t="s">
        <v>39</v>
      </c>
      <c r="D17" s="19"/>
      <c r="E17" s="18"/>
      <c r="F17" s="20"/>
      <c r="G17" s="21">
        <f t="shared" si="0"/>
        <v>0</v>
      </c>
      <c r="ZY17" t="s">
        <v>40</v>
      </c>
      <c r="ZZ17" s="13" t="s">
        <v>41</v>
      </c>
    </row>
    <row r="18" spans="1:702" ht="24" x14ac:dyDescent="0.25">
      <c r="A18" s="22" t="s">
        <v>190</v>
      </c>
      <c r="B18" s="23" t="s">
        <v>42</v>
      </c>
      <c r="C18" s="18" t="s">
        <v>43</v>
      </c>
      <c r="D18" s="19"/>
      <c r="E18" s="18"/>
      <c r="F18" s="20"/>
      <c r="G18" s="21">
        <f t="shared" si="0"/>
        <v>0</v>
      </c>
      <c r="ZY18" t="s">
        <v>44</v>
      </c>
      <c r="ZZ18" s="13" t="s">
        <v>45</v>
      </c>
    </row>
    <row r="19" spans="1:702" x14ac:dyDescent="0.25">
      <c r="A19" s="22" t="s">
        <v>191</v>
      </c>
      <c r="B19" s="23" t="s">
        <v>46</v>
      </c>
      <c r="C19" s="18" t="s">
        <v>47</v>
      </c>
      <c r="D19" s="19"/>
      <c r="E19" s="18"/>
      <c r="F19" s="20"/>
      <c r="G19" s="21">
        <f t="shared" si="0"/>
        <v>0</v>
      </c>
      <c r="ZY19" t="s">
        <v>48</v>
      </c>
      <c r="ZZ19" s="13" t="s">
        <v>49</v>
      </c>
    </row>
    <row r="20" spans="1:702" x14ac:dyDescent="0.25">
      <c r="A20" s="22" t="s">
        <v>192</v>
      </c>
      <c r="B20" s="23" t="s">
        <v>50</v>
      </c>
      <c r="C20" s="18" t="s">
        <v>51</v>
      </c>
      <c r="D20" s="19"/>
      <c r="E20" s="18"/>
      <c r="F20" s="20"/>
      <c r="G20" s="21">
        <f t="shared" si="0"/>
        <v>0</v>
      </c>
      <c r="ZY20" t="s">
        <v>52</v>
      </c>
      <c r="ZZ20" s="13" t="s">
        <v>53</v>
      </c>
    </row>
    <row r="21" spans="1:702" x14ac:dyDescent="0.25">
      <c r="A21" s="22" t="s">
        <v>193</v>
      </c>
      <c r="B21" s="23" t="s">
        <v>54</v>
      </c>
      <c r="C21" s="18" t="s">
        <v>55</v>
      </c>
      <c r="D21" s="19"/>
      <c r="E21" s="18"/>
      <c r="F21" s="20"/>
      <c r="G21" s="21">
        <f t="shared" si="0"/>
        <v>0</v>
      </c>
      <c r="ZY21" t="s">
        <v>56</v>
      </c>
      <c r="ZZ21" s="13" t="s">
        <v>57</v>
      </c>
    </row>
    <row r="22" spans="1:702" ht="24" x14ac:dyDescent="0.25">
      <c r="A22" s="22" t="s">
        <v>194</v>
      </c>
      <c r="B22" s="23" t="s">
        <v>58</v>
      </c>
      <c r="C22" s="18" t="s">
        <v>59</v>
      </c>
      <c r="D22" s="19"/>
      <c r="E22" s="18"/>
      <c r="F22" s="20"/>
      <c r="G22" s="21">
        <f t="shared" si="0"/>
        <v>0</v>
      </c>
      <c r="ZY22" t="s">
        <v>60</v>
      </c>
      <c r="ZZ22" s="13" t="s">
        <v>61</v>
      </c>
    </row>
    <row r="23" spans="1:702" x14ac:dyDescent="0.25">
      <c r="A23" s="35" t="s">
        <v>183</v>
      </c>
      <c r="B23" s="36" t="s">
        <v>62</v>
      </c>
      <c r="C23" s="11"/>
      <c r="D23" s="11"/>
      <c r="E23" s="11"/>
      <c r="F23" s="11"/>
      <c r="G23" s="12"/>
      <c r="ZY23" t="s">
        <v>63</v>
      </c>
      <c r="ZZ23" s="13"/>
    </row>
    <row r="24" spans="1:702" ht="24" x14ac:dyDescent="0.25">
      <c r="A24" s="22" t="s">
        <v>195</v>
      </c>
      <c r="B24" s="23" t="s">
        <v>64</v>
      </c>
      <c r="C24" s="18" t="s">
        <v>65</v>
      </c>
      <c r="D24" s="19"/>
      <c r="E24" s="18"/>
      <c r="F24" s="20"/>
      <c r="G24" s="21">
        <f>ROUND(D24*F24,2)</f>
        <v>0</v>
      </c>
      <c r="ZY24" t="s">
        <v>66</v>
      </c>
      <c r="ZZ24" s="13" t="s">
        <v>67</v>
      </c>
    </row>
    <row r="25" spans="1:702" x14ac:dyDescent="0.25">
      <c r="A25" s="22" t="s">
        <v>196</v>
      </c>
      <c r="B25" s="23" t="s">
        <v>68</v>
      </c>
      <c r="C25" s="18" t="s">
        <v>69</v>
      </c>
      <c r="D25" s="19"/>
      <c r="E25" s="18"/>
      <c r="F25" s="20"/>
      <c r="G25" s="21">
        <f>ROUND(D25*F25,2)</f>
        <v>0</v>
      </c>
      <c r="ZY25" t="s">
        <v>70</v>
      </c>
      <c r="ZZ25" s="13" t="s">
        <v>71</v>
      </c>
    </row>
    <row r="26" spans="1:702" x14ac:dyDescent="0.25">
      <c r="A26" s="35" t="s">
        <v>184</v>
      </c>
      <c r="B26" s="36" t="s">
        <v>72</v>
      </c>
      <c r="C26" s="11"/>
      <c r="D26" s="11"/>
      <c r="E26" s="11"/>
      <c r="F26" s="11"/>
      <c r="G26" s="12"/>
      <c r="ZY26" t="s">
        <v>73</v>
      </c>
      <c r="ZZ26" s="13"/>
    </row>
    <row r="27" spans="1:702" ht="24" x14ac:dyDescent="0.25">
      <c r="A27" s="22" t="s">
        <v>197</v>
      </c>
      <c r="B27" s="23" t="s">
        <v>74</v>
      </c>
      <c r="C27" s="18" t="s">
        <v>75</v>
      </c>
      <c r="D27" s="19"/>
      <c r="E27" s="18"/>
      <c r="F27" s="20"/>
      <c r="G27" s="21">
        <f>ROUND(D27*F27,2)</f>
        <v>0</v>
      </c>
      <c r="ZY27" t="s">
        <v>76</v>
      </c>
      <c r="ZZ27" s="13" t="s">
        <v>77</v>
      </c>
    </row>
    <row r="28" spans="1:702" x14ac:dyDescent="0.25">
      <c r="A28" s="35" t="s">
        <v>185</v>
      </c>
      <c r="B28" s="36" t="s">
        <v>78</v>
      </c>
      <c r="C28" s="11"/>
      <c r="D28" s="11"/>
      <c r="E28" s="11"/>
      <c r="F28" s="11"/>
      <c r="G28" s="12"/>
      <c r="ZY28" t="s">
        <v>79</v>
      </c>
      <c r="ZZ28" s="13"/>
    </row>
    <row r="29" spans="1:702" x14ac:dyDescent="0.25">
      <c r="A29" s="22" t="s">
        <v>198</v>
      </c>
      <c r="B29" s="23" t="s">
        <v>80</v>
      </c>
      <c r="C29" s="18" t="s">
        <v>81</v>
      </c>
      <c r="D29" s="19"/>
      <c r="E29" s="18"/>
      <c r="F29" s="20"/>
      <c r="G29" s="21">
        <f>ROUND(D29*F29,2)</f>
        <v>0</v>
      </c>
      <c r="ZY29" t="s">
        <v>82</v>
      </c>
      <c r="ZZ29" s="13" t="s">
        <v>83</v>
      </c>
    </row>
    <row r="30" spans="1:702" x14ac:dyDescent="0.25">
      <c r="A30" s="24"/>
      <c r="B30" s="25"/>
      <c r="C30" s="11"/>
      <c r="D30" s="11"/>
      <c r="E30" s="11"/>
      <c r="F30" s="11"/>
      <c r="G30" s="26"/>
    </row>
    <row r="31" spans="1:702" x14ac:dyDescent="0.25">
      <c r="A31" s="27"/>
      <c r="B31" s="28" t="s">
        <v>84</v>
      </c>
      <c r="C31" s="11"/>
      <c r="D31" s="11"/>
      <c r="E31" s="11"/>
      <c r="F31" s="11"/>
      <c r="G31" s="29">
        <f>SUBTOTAL(109,G12:G30)</f>
        <v>0</v>
      </c>
      <c r="H31" s="30"/>
      <c r="ZY31" t="s">
        <v>85</v>
      </c>
    </row>
    <row r="32" spans="1:702" x14ac:dyDescent="0.25">
      <c r="A32" s="31"/>
      <c r="B32" s="32"/>
      <c r="C32" s="11"/>
      <c r="D32" s="11"/>
      <c r="E32" s="11"/>
      <c r="F32" s="11"/>
      <c r="G32" s="9"/>
    </row>
    <row r="33" spans="1:702" x14ac:dyDescent="0.25">
      <c r="A33" s="47" t="s">
        <v>199</v>
      </c>
      <c r="B33" s="15" t="s">
        <v>86</v>
      </c>
      <c r="C33" s="11"/>
      <c r="D33" s="11"/>
      <c r="E33" s="11"/>
      <c r="F33" s="11"/>
      <c r="G33" s="12"/>
      <c r="ZY33" t="s">
        <v>87</v>
      </c>
      <c r="ZZ33" s="13"/>
    </row>
    <row r="34" spans="1:702" x14ac:dyDescent="0.25">
      <c r="A34" s="33" t="s">
        <v>200</v>
      </c>
      <c r="B34" s="34" t="s">
        <v>88</v>
      </c>
      <c r="C34" s="11"/>
      <c r="D34" s="11"/>
      <c r="E34" s="11"/>
      <c r="F34" s="11"/>
      <c r="G34" s="12"/>
      <c r="ZY34" t="s">
        <v>89</v>
      </c>
      <c r="ZZ34" s="13"/>
    </row>
    <row r="35" spans="1:702" x14ac:dyDescent="0.25">
      <c r="A35" s="22" t="s">
        <v>201</v>
      </c>
      <c r="B35" s="23" t="s">
        <v>90</v>
      </c>
      <c r="C35" s="18" t="s">
        <v>91</v>
      </c>
      <c r="D35" s="19"/>
      <c r="E35" s="18"/>
      <c r="F35" s="20"/>
      <c r="G35" s="21">
        <f>ROUND(D35*F35,2)</f>
        <v>0</v>
      </c>
      <c r="ZY35" t="s">
        <v>92</v>
      </c>
      <c r="ZZ35" s="13" t="s">
        <v>93</v>
      </c>
    </row>
    <row r="36" spans="1:702" x14ac:dyDescent="0.25">
      <c r="A36" s="24"/>
      <c r="B36" s="25"/>
      <c r="C36" s="11"/>
      <c r="D36" s="11"/>
      <c r="E36" s="11"/>
      <c r="F36" s="11"/>
      <c r="G36" s="26"/>
    </row>
    <row r="37" spans="1:702" x14ac:dyDescent="0.25">
      <c r="A37" s="27"/>
      <c r="B37" s="28" t="s">
        <v>94</v>
      </c>
      <c r="C37" s="11"/>
      <c r="D37" s="11"/>
      <c r="E37" s="11"/>
      <c r="F37" s="11"/>
      <c r="G37" s="29">
        <f>SUBTOTAL(109,G34:G36)</f>
        <v>0</v>
      </c>
      <c r="H37" s="30"/>
      <c r="ZY37" t="s">
        <v>95</v>
      </c>
    </row>
    <row r="38" spans="1:702" x14ac:dyDescent="0.25">
      <c r="A38" s="31"/>
      <c r="B38" s="32"/>
      <c r="C38" s="11"/>
      <c r="D38" s="11"/>
      <c r="E38" s="11"/>
      <c r="F38" s="11"/>
      <c r="G38" s="9"/>
    </row>
    <row r="39" spans="1:702" x14ac:dyDescent="0.25">
      <c r="A39" s="47" t="s">
        <v>202</v>
      </c>
      <c r="B39" s="15" t="s">
        <v>96</v>
      </c>
      <c r="C39" s="11"/>
      <c r="D39" s="11"/>
      <c r="E39" s="11"/>
      <c r="F39" s="11"/>
      <c r="G39" s="12"/>
      <c r="ZY39" t="s">
        <v>97</v>
      </c>
      <c r="ZZ39" s="13"/>
    </row>
    <row r="40" spans="1:702" x14ac:dyDescent="0.25">
      <c r="A40" s="33" t="s">
        <v>203</v>
      </c>
      <c r="B40" s="34" t="s">
        <v>98</v>
      </c>
      <c r="C40" s="11"/>
      <c r="D40" s="11"/>
      <c r="E40" s="11"/>
      <c r="F40" s="11"/>
      <c r="G40" s="12"/>
      <c r="ZY40" t="s">
        <v>99</v>
      </c>
      <c r="ZZ40" s="13"/>
    </row>
    <row r="41" spans="1:702" x14ac:dyDescent="0.25">
      <c r="A41" s="22" t="s">
        <v>204</v>
      </c>
      <c r="B41" s="23" t="s">
        <v>100</v>
      </c>
      <c r="C41" s="18" t="s">
        <v>101</v>
      </c>
      <c r="D41" s="19"/>
      <c r="E41" s="18"/>
      <c r="F41" s="20"/>
      <c r="G41" s="21">
        <f>ROUND(D41*F41,2)</f>
        <v>0</v>
      </c>
      <c r="ZY41" t="s">
        <v>102</v>
      </c>
      <c r="ZZ41" s="13" t="s">
        <v>103</v>
      </c>
    </row>
    <row r="42" spans="1:702" x14ac:dyDescent="0.25">
      <c r="A42" s="22" t="s">
        <v>205</v>
      </c>
      <c r="B42" s="23" t="s">
        <v>104</v>
      </c>
      <c r="C42" s="18" t="s">
        <v>105</v>
      </c>
      <c r="D42" s="19"/>
      <c r="E42" s="18"/>
      <c r="F42" s="20"/>
      <c r="G42" s="21">
        <f>ROUND(D42*F42,2)</f>
        <v>0</v>
      </c>
      <c r="ZY42" t="s">
        <v>106</v>
      </c>
      <c r="ZZ42" s="13" t="s">
        <v>107</v>
      </c>
    </row>
    <row r="43" spans="1:702" x14ac:dyDescent="0.25">
      <c r="A43" s="24"/>
      <c r="B43" s="25"/>
      <c r="C43" s="11"/>
      <c r="D43" s="11"/>
      <c r="E43" s="11"/>
      <c r="F43" s="11"/>
      <c r="G43" s="26"/>
    </row>
    <row r="44" spans="1:702" x14ac:dyDescent="0.25">
      <c r="A44" s="27"/>
      <c r="B44" s="28" t="s">
        <v>108</v>
      </c>
      <c r="C44" s="11"/>
      <c r="D44" s="11"/>
      <c r="E44" s="11"/>
      <c r="F44" s="11"/>
      <c r="G44" s="29">
        <f>SUBTOTAL(109,G40:G43)</f>
        <v>0</v>
      </c>
      <c r="H44" s="30"/>
      <c r="ZY44" t="s">
        <v>109</v>
      </c>
    </row>
    <row r="45" spans="1:702" x14ac:dyDescent="0.25">
      <c r="A45" s="31"/>
      <c r="B45" s="32"/>
      <c r="C45" s="11"/>
      <c r="D45" s="11"/>
      <c r="E45" s="11"/>
      <c r="F45" s="11"/>
      <c r="G45" s="9"/>
    </row>
    <row r="46" spans="1:702" x14ac:dyDescent="0.25">
      <c r="A46" s="14"/>
      <c r="B46" s="15" t="s">
        <v>110</v>
      </c>
      <c r="C46" s="11"/>
      <c r="D46" s="11"/>
      <c r="E46" s="11"/>
      <c r="F46" s="11"/>
      <c r="G46" s="12"/>
      <c r="ZY46" t="s">
        <v>111</v>
      </c>
      <c r="ZZ46" s="13"/>
    </row>
    <row r="47" spans="1:702" x14ac:dyDescent="0.25">
      <c r="A47" s="33"/>
      <c r="B47" s="34" t="s">
        <v>112</v>
      </c>
      <c r="C47" s="11"/>
      <c r="D47" s="11"/>
      <c r="E47" s="11"/>
      <c r="F47" s="11"/>
      <c r="G47" s="12"/>
      <c r="ZY47" t="s">
        <v>113</v>
      </c>
      <c r="ZZ47" s="13"/>
    </row>
    <row r="48" spans="1:702" x14ac:dyDescent="0.25">
      <c r="A48" s="22"/>
      <c r="B48" s="23" t="s">
        <v>114</v>
      </c>
      <c r="C48" s="18" t="s">
        <v>115</v>
      </c>
      <c r="D48" s="19"/>
      <c r="E48" s="18"/>
      <c r="F48" s="20"/>
      <c r="G48" s="21">
        <f>ROUND(D48*F48,2)</f>
        <v>0</v>
      </c>
      <c r="ZY48" t="s">
        <v>116</v>
      </c>
      <c r="ZZ48" s="13" t="s">
        <v>117</v>
      </c>
    </row>
    <row r="49" spans="1:702" x14ac:dyDescent="0.25">
      <c r="A49" s="24"/>
      <c r="B49" s="25"/>
      <c r="C49" s="11"/>
      <c r="D49" s="11"/>
      <c r="E49" s="11"/>
      <c r="F49" s="11"/>
      <c r="G49" s="26"/>
    </row>
    <row r="50" spans="1:702" x14ac:dyDescent="0.25">
      <c r="A50" s="27"/>
      <c r="B50" s="28" t="s">
        <v>118</v>
      </c>
      <c r="C50" s="11"/>
      <c r="D50" s="11"/>
      <c r="E50" s="11"/>
      <c r="F50" s="11"/>
      <c r="G50" s="29">
        <f>SUBTOTAL(109,G47:G49)</f>
        <v>0</v>
      </c>
      <c r="H50" s="30"/>
      <c r="ZY50" t="s">
        <v>119</v>
      </c>
    </row>
    <row r="51" spans="1:702" x14ac:dyDescent="0.25">
      <c r="A51" s="31"/>
      <c r="B51" s="32"/>
      <c r="C51" s="11"/>
      <c r="D51" s="11"/>
      <c r="E51" s="11"/>
      <c r="F51" s="11"/>
      <c r="G51" s="9"/>
    </row>
    <row r="52" spans="1:702" x14ac:dyDescent="0.25">
      <c r="A52" s="47" t="s">
        <v>207</v>
      </c>
      <c r="B52" s="15" t="s">
        <v>120</v>
      </c>
      <c r="C52" s="11"/>
      <c r="D52" s="11"/>
      <c r="E52" s="11"/>
      <c r="F52" s="11"/>
      <c r="G52" s="12"/>
      <c r="ZY52" t="s">
        <v>121</v>
      </c>
      <c r="ZZ52" s="13"/>
    </row>
    <row r="53" spans="1:702" x14ac:dyDescent="0.25">
      <c r="A53" s="33" t="s">
        <v>206</v>
      </c>
      <c r="B53" s="34" t="s">
        <v>122</v>
      </c>
      <c r="C53" s="11"/>
      <c r="D53" s="11"/>
      <c r="E53" s="11"/>
      <c r="F53" s="11"/>
      <c r="G53" s="12"/>
      <c r="ZY53" t="s">
        <v>123</v>
      </c>
      <c r="ZZ53" s="13"/>
    </row>
    <row r="54" spans="1:702" x14ac:dyDescent="0.25">
      <c r="A54" s="22" t="s">
        <v>208</v>
      </c>
      <c r="B54" s="23" t="s">
        <v>124</v>
      </c>
      <c r="C54" s="18" t="s">
        <v>125</v>
      </c>
      <c r="D54" s="19"/>
      <c r="E54" s="18"/>
      <c r="F54" s="20"/>
      <c r="G54" s="21">
        <f>ROUND(D54*F54,2)</f>
        <v>0</v>
      </c>
      <c r="ZY54" t="s">
        <v>126</v>
      </c>
      <c r="ZZ54" s="13" t="s">
        <v>127</v>
      </c>
    </row>
    <row r="55" spans="1:702" x14ac:dyDescent="0.25">
      <c r="A55" s="24"/>
      <c r="B55" s="25"/>
      <c r="C55" s="11"/>
      <c r="D55" s="11"/>
      <c r="E55" s="11"/>
      <c r="F55" s="11"/>
      <c r="G55" s="26"/>
    </row>
    <row r="56" spans="1:702" x14ac:dyDescent="0.25">
      <c r="A56" s="27"/>
      <c r="B56" s="28" t="s">
        <v>128</v>
      </c>
      <c r="C56" s="11"/>
      <c r="D56" s="11"/>
      <c r="E56" s="11"/>
      <c r="F56" s="11"/>
      <c r="G56" s="29">
        <f>SUBTOTAL(109,G53:G55)</f>
        <v>0</v>
      </c>
      <c r="H56" s="30"/>
      <c r="ZY56" t="s">
        <v>129</v>
      </c>
    </row>
    <row r="57" spans="1:702" x14ac:dyDescent="0.25">
      <c r="A57" s="31"/>
      <c r="B57" s="32"/>
      <c r="C57" s="11"/>
      <c r="D57" s="11"/>
      <c r="E57" s="11"/>
      <c r="F57" s="11"/>
      <c r="G57" s="9"/>
    </row>
    <row r="58" spans="1:702" x14ac:dyDescent="0.25">
      <c r="A58" s="47" t="s">
        <v>209</v>
      </c>
      <c r="B58" s="15" t="s">
        <v>130</v>
      </c>
      <c r="C58" s="11"/>
      <c r="D58" s="11"/>
      <c r="E58" s="11"/>
      <c r="F58" s="11"/>
      <c r="G58" s="12"/>
      <c r="ZY58" t="s">
        <v>131</v>
      </c>
      <c r="ZZ58" s="13"/>
    </row>
    <row r="59" spans="1:702" x14ac:dyDescent="0.25">
      <c r="A59" s="33" t="s">
        <v>210</v>
      </c>
      <c r="B59" s="34" t="s">
        <v>132</v>
      </c>
      <c r="C59" s="11"/>
      <c r="D59" s="11"/>
      <c r="E59" s="11"/>
      <c r="F59" s="11"/>
      <c r="G59" s="12"/>
      <c r="ZY59" t="s">
        <v>133</v>
      </c>
      <c r="ZZ59" s="13"/>
    </row>
    <row r="60" spans="1:702" x14ac:dyDescent="0.25">
      <c r="A60" s="22" t="s">
        <v>211</v>
      </c>
      <c r="B60" s="23" t="s">
        <v>134</v>
      </c>
      <c r="C60" s="18" t="s">
        <v>135</v>
      </c>
      <c r="D60" s="20"/>
      <c r="E60" s="18"/>
      <c r="F60" s="20"/>
      <c r="G60" s="21">
        <f>ROUND(D60*F60,2)</f>
        <v>0</v>
      </c>
      <c r="ZY60" t="s">
        <v>136</v>
      </c>
      <c r="ZZ60" s="13" t="s">
        <v>137</v>
      </c>
    </row>
    <row r="61" spans="1:702" x14ac:dyDescent="0.25">
      <c r="A61" s="22" t="s">
        <v>212</v>
      </c>
      <c r="B61" s="23" t="s">
        <v>138</v>
      </c>
      <c r="C61" s="18" t="s">
        <v>139</v>
      </c>
      <c r="D61" s="20"/>
      <c r="E61" s="18"/>
      <c r="F61" s="20"/>
      <c r="G61" s="21">
        <f>ROUND(D61*F61,2)</f>
        <v>0</v>
      </c>
      <c r="ZY61" t="s">
        <v>140</v>
      </c>
      <c r="ZZ61" s="13" t="s">
        <v>141</v>
      </c>
    </row>
    <row r="62" spans="1:702" x14ac:dyDescent="0.25">
      <c r="A62" s="22" t="s">
        <v>213</v>
      </c>
      <c r="B62" s="23" t="s">
        <v>142</v>
      </c>
      <c r="C62" s="18" t="s">
        <v>143</v>
      </c>
      <c r="D62" s="19"/>
      <c r="E62" s="18"/>
      <c r="F62" s="20"/>
      <c r="G62" s="21">
        <f>ROUND(D62*F62,2)</f>
        <v>0</v>
      </c>
      <c r="ZY62" t="s">
        <v>144</v>
      </c>
      <c r="ZZ62" s="13" t="s">
        <v>145</v>
      </c>
    </row>
    <row r="63" spans="1:702" x14ac:dyDescent="0.25">
      <c r="A63" s="22" t="s">
        <v>214</v>
      </c>
      <c r="B63" s="23" t="s">
        <v>146</v>
      </c>
      <c r="C63" s="18" t="s">
        <v>147</v>
      </c>
      <c r="D63" s="19"/>
      <c r="E63" s="18"/>
      <c r="F63" s="20"/>
      <c r="G63" s="21">
        <f>ROUND(D63*F63,2)</f>
        <v>0</v>
      </c>
      <c r="ZY63" t="s">
        <v>148</v>
      </c>
      <c r="ZZ63" s="13" t="s">
        <v>149</v>
      </c>
    </row>
    <row r="64" spans="1:702" x14ac:dyDescent="0.25">
      <c r="A64" s="24"/>
      <c r="B64" s="25"/>
      <c r="C64" s="11"/>
      <c r="D64" s="11"/>
      <c r="E64" s="11"/>
      <c r="F64" s="11"/>
      <c r="G64" s="26"/>
    </row>
    <row r="65" spans="1:702" x14ac:dyDescent="0.25">
      <c r="A65" s="27"/>
      <c r="B65" s="28" t="s">
        <v>150</v>
      </c>
      <c r="C65" s="11"/>
      <c r="D65" s="11"/>
      <c r="E65" s="11"/>
      <c r="F65" s="11"/>
      <c r="G65" s="29">
        <f>SUBTOTAL(109,G59:G64)</f>
        <v>0</v>
      </c>
      <c r="H65" s="30"/>
      <c r="ZY65" t="s">
        <v>151</v>
      </c>
    </row>
    <row r="66" spans="1:702" x14ac:dyDescent="0.25">
      <c r="A66" s="31"/>
      <c r="B66" s="32"/>
      <c r="C66" s="11"/>
      <c r="D66" s="11"/>
      <c r="E66" s="11"/>
      <c r="F66" s="11"/>
      <c r="G66" s="9"/>
    </row>
    <row r="67" spans="1:702" x14ac:dyDescent="0.25">
      <c r="A67" s="47" t="s">
        <v>215</v>
      </c>
      <c r="B67" s="15" t="s">
        <v>152</v>
      </c>
      <c r="C67" s="11"/>
      <c r="D67" s="11"/>
      <c r="E67" s="11"/>
      <c r="F67" s="11"/>
      <c r="G67" s="12"/>
      <c r="ZY67" t="s">
        <v>153</v>
      </c>
      <c r="ZZ67" s="13"/>
    </row>
    <row r="68" spans="1:702" x14ac:dyDescent="0.25">
      <c r="A68" s="33" t="s">
        <v>216</v>
      </c>
      <c r="B68" s="34" t="s">
        <v>154</v>
      </c>
      <c r="C68" s="11"/>
      <c r="D68" s="11"/>
      <c r="E68" s="11"/>
      <c r="F68" s="11"/>
      <c r="G68" s="12"/>
      <c r="ZY68" t="s">
        <v>155</v>
      </c>
      <c r="ZZ68" s="13"/>
    </row>
    <row r="69" spans="1:702" x14ac:dyDescent="0.25">
      <c r="A69" s="22" t="s">
        <v>217</v>
      </c>
      <c r="B69" s="23" t="s">
        <v>156</v>
      </c>
      <c r="C69" s="18" t="s">
        <v>157</v>
      </c>
      <c r="D69" s="19"/>
      <c r="E69" s="18"/>
      <c r="F69" s="20"/>
      <c r="G69" s="21">
        <f>ROUND(D69*F69,2)</f>
        <v>0</v>
      </c>
      <c r="ZY69" t="s">
        <v>158</v>
      </c>
      <c r="ZZ69" s="13" t="s">
        <v>159</v>
      </c>
    </row>
    <row r="70" spans="1:702" x14ac:dyDescent="0.25">
      <c r="A70" s="24"/>
      <c r="B70" s="25"/>
      <c r="C70" s="11"/>
      <c r="D70" s="11"/>
      <c r="E70" s="11"/>
      <c r="F70" s="11"/>
      <c r="G70" s="26"/>
    </row>
    <row r="71" spans="1:702" x14ac:dyDescent="0.25">
      <c r="A71" s="27"/>
      <c r="B71" s="28" t="s">
        <v>160</v>
      </c>
      <c r="C71" s="11"/>
      <c r="D71" s="11"/>
      <c r="E71" s="11"/>
      <c r="F71" s="11"/>
      <c r="G71" s="29">
        <f>SUBTOTAL(109,G68:G70)</f>
        <v>0</v>
      </c>
      <c r="H71" s="30"/>
      <c r="ZY71" t="s">
        <v>161</v>
      </c>
    </row>
    <row r="72" spans="1:702" x14ac:dyDescent="0.25">
      <c r="A72" s="31"/>
      <c r="B72" s="32"/>
      <c r="C72" s="11"/>
      <c r="D72" s="11"/>
      <c r="E72" s="11"/>
      <c r="F72" s="11"/>
      <c r="G72" s="9"/>
    </row>
    <row r="73" spans="1:702" x14ac:dyDescent="0.25">
      <c r="A73" s="47" t="s">
        <v>218</v>
      </c>
      <c r="B73" s="15" t="s">
        <v>162</v>
      </c>
      <c r="C73" s="11"/>
      <c r="D73" s="11"/>
      <c r="E73" s="11"/>
      <c r="F73" s="11"/>
      <c r="G73" s="12"/>
      <c r="ZY73" t="s">
        <v>163</v>
      </c>
      <c r="ZZ73" s="13"/>
    </row>
    <row r="74" spans="1:702" x14ac:dyDescent="0.25">
      <c r="A74" s="33" t="s">
        <v>219</v>
      </c>
      <c r="B74" s="34" t="s">
        <v>164</v>
      </c>
      <c r="C74" s="11"/>
      <c r="D74" s="11"/>
      <c r="E74" s="11"/>
      <c r="F74" s="11"/>
      <c r="G74" s="12"/>
      <c r="ZY74" t="s">
        <v>165</v>
      </c>
      <c r="ZZ74" s="13"/>
    </row>
    <row r="75" spans="1:702" x14ac:dyDescent="0.25">
      <c r="A75" s="22" t="s">
        <v>220</v>
      </c>
      <c r="B75" s="23" t="s">
        <v>166</v>
      </c>
      <c r="C75" s="18" t="s">
        <v>167</v>
      </c>
      <c r="D75" s="20"/>
      <c r="E75" s="18"/>
      <c r="F75" s="20"/>
      <c r="G75" s="21">
        <f>ROUND(D75*F75,2)</f>
        <v>0</v>
      </c>
      <c r="ZY75" t="s">
        <v>168</v>
      </c>
      <c r="ZZ75" s="13" t="s">
        <v>169</v>
      </c>
    </row>
    <row r="76" spans="1:702" x14ac:dyDescent="0.25">
      <c r="A76" s="24"/>
      <c r="B76" s="25"/>
      <c r="C76" s="11"/>
      <c r="D76" s="11"/>
      <c r="E76" s="11"/>
      <c r="F76" s="11"/>
      <c r="G76" s="26"/>
    </row>
    <row r="77" spans="1:702" x14ac:dyDescent="0.25">
      <c r="A77" s="27"/>
      <c r="B77" s="28" t="s">
        <v>170</v>
      </c>
      <c r="C77" s="11"/>
      <c r="D77" s="11"/>
      <c r="E77" s="11"/>
      <c r="F77" s="11"/>
      <c r="G77" s="29">
        <f>SUBTOTAL(109,G74:G76)</f>
        <v>0</v>
      </c>
      <c r="H77" s="30"/>
      <c r="ZY77" t="s">
        <v>171</v>
      </c>
    </row>
    <row r="78" spans="1:702" x14ac:dyDescent="0.25">
      <c r="A78" s="24"/>
      <c r="B78" s="25"/>
      <c r="C78" s="11"/>
      <c r="D78" s="11"/>
      <c r="E78" s="11"/>
      <c r="F78" s="11"/>
      <c r="G78" s="9"/>
    </row>
    <row r="79" spans="1:702" x14ac:dyDescent="0.25">
      <c r="A79" s="31"/>
      <c r="B79" s="37"/>
      <c r="C79" s="38"/>
      <c r="D79" s="38"/>
      <c r="E79" s="38"/>
      <c r="F79" s="38"/>
      <c r="G79" s="26"/>
    </row>
    <row r="80" spans="1:702" x14ac:dyDescent="0.25">
      <c r="A80" s="39"/>
      <c r="B80" s="39"/>
      <c r="C80" s="39"/>
      <c r="D80" s="39"/>
      <c r="E80" s="39"/>
      <c r="F80" s="39"/>
      <c r="G80" s="39"/>
    </row>
    <row r="81" spans="1:701" ht="30" x14ac:dyDescent="0.25">
      <c r="B81" s="40" t="s">
        <v>172</v>
      </c>
      <c r="G81" s="41">
        <f>SUBTOTAL(109,G4:G79)</f>
        <v>0</v>
      </c>
      <c r="ZY81" t="s">
        <v>173</v>
      </c>
    </row>
    <row r="82" spans="1:701" x14ac:dyDescent="0.25">
      <c r="A82" s="42">
        <v>20</v>
      </c>
      <c r="B82" s="40" t="str">
        <f>CONCATENATE("Montant TVA (",A82,"%)")</f>
        <v>Montant TVA (20%)</v>
      </c>
      <c r="G82" s="41">
        <f>(G81*A82)/100</f>
        <v>0</v>
      </c>
      <c r="ZY82" t="s">
        <v>174</v>
      </c>
    </row>
    <row r="83" spans="1:701" x14ac:dyDescent="0.25">
      <c r="B83" s="40" t="s">
        <v>175</v>
      </c>
      <c r="G83" s="41">
        <f>G81+G82</f>
        <v>0</v>
      </c>
      <c r="ZY83" t="s">
        <v>176</v>
      </c>
    </row>
    <row r="84" spans="1:701" x14ac:dyDescent="0.25">
      <c r="G84" s="41"/>
    </row>
    <row r="85" spans="1:701" x14ac:dyDescent="0.25">
      <c r="G85" s="41"/>
    </row>
  </sheetData>
  <mergeCells count="1">
    <mergeCell ref="A1:G1"/>
  </mergeCells>
  <phoneticPr fontId="21" type="noConversion"/>
  <printOptions horizontalCentered="1"/>
  <pageMargins left="0.08" right="0.08" top="0.06" bottom="0.06" header="0.76" footer="0.76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16B6D60403934F8F55816C762874E8" ma:contentTypeVersion="20" ma:contentTypeDescription="Crée un document." ma:contentTypeScope="" ma:versionID="9b14825e99970a43393fa22e8ee0acbf">
  <xsd:schema xmlns:xsd="http://www.w3.org/2001/XMLSchema" xmlns:xs="http://www.w3.org/2001/XMLSchema" xmlns:p="http://schemas.microsoft.com/office/2006/metadata/properties" xmlns:ns2="9144fc82-4e39-4e0e-aea6-3cc6957d926e" xmlns:ns3="92cc133d-24c3-4bf0-b428-3867132a029d" targetNamespace="http://schemas.microsoft.com/office/2006/metadata/properties" ma:root="true" ma:fieldsID="7f36f2fefc7496aecf837f2bfa595178" ns2:_="" ns3:_="">
    <xsd:import namespace="9144fc82-4e39-4e0e-aea6-3cc6957d926e"/>
    <xsd:import namespace="92cc133d-24c3-4bf0-b428-3867132a029d"/>
    <xsd:element name="properties">
      <xsd:complexType>
        <xsd:sequence>
          <xsd:element name="documentManagement">
            <xsd:complexType>
              <xsd:all>
                <xsd:element ref="ns2:JELENA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Docdetravail_nepasenvoyerauclient" minOccurs="0"/>
                <xsd:element ref="ns2:MediaServiceObjectDetectorVersions" minOccurs="0"/>
                <xsd:element ref="ns2:MediaServiceSearchProperties" minOccurs="0"/>
                <xsd:element ref="ns2:Acc_x00e8_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4fc82-4e39-4e0e-aea6-3cc6957d926e" elementFormDefault="qualified">
    <xsd:import namespace="http://schemas.microsoft.com/office/2006/documentManagement/types"/>
    <xsd:import namespace="http://schemas.microsoft.com/office/infopath/2007/PartnerControls"/>
    <xsd:element name="JELENA" ma:index="3" nillable="true" ma:displayName="JELENA" ma:format="DateOnly" ma:internalName="JELENA" ma:readOnly="false">
      <xsd:simpleType>
        <xsd:restriction base="dms:DateTime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0c98f60b-d3ba-4d64-b47b-513735539d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hidden="true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Docdetravail_nepasenvoyerauclient" ma:index="22" nillable="true" ma:displayName="Doc de travail_ne pas envoyer au client" ma:format="Dropdown" ma:hidden="true" ma:internalName="Docdetravail_nepasenvoyerauclient" ma:readOnly="false">
      <xsd:simpleType>
        <xsd:restriction base="dms:Text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cc_x00e8_s" ma:index="25" nillable="true" ma:displayName="Accès" ma:format="Dropdown" ma:list="UserInfo" ma:SharePointGroup="0" ma:internalName="Acc_x00e8_s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cc133d-24c3-4bf0-b428-3867132a029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a485093-de00-4ade-9d6b-0fb0db5c9b64}" ma:internalName="TaxCatchAll" ma:readOnly="false" ma:showField="CatchAllData" ma:web="92cc133d-24c3-4bf0-b428-3867132a02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44fc82-4e39-4e0e-aea6-3cc6957d926e">
      <Terms xmlns="http://schemas.microsoft.com/office/infopath/2007/PartnerControls"/>
    </lcf76f155ced4ddcb4097134ff3c332f>
    <Docdetravail_nepasenvoyerauclient xmlns="9144fc82-4e39-4e0e-aea6-3cc6957d926e" xsi:nil="true"/>
    <TaxCatchAll xmlns="92cc133d-24c3-4bf0-b428-3867132a029d" xsi:nil="true"/>
    <Acc_x00e8_s xmlns="9144fc82-4e39-4e0e-aea6-3cc6957d926e">
      <UserInfo>
        <DisplayName/>
        <AccountId xsi:nil="true"/>
        <AccountType/>
      </UserInfo>
    </Acc_x00e8_s>
    <JELENA xmlns="9144fc82-4e39-4e0e-aea6-3cc6957d926e" xsi:nil="true"/>
  </documentManagement>
</p:properties>
</file>

<file path=customXml/itemProps1.xml><?xml version="1.0" encoding="utf-8"?>
<ds:datastoreItem xmlns:ds="http://schemas.openxmlformats.org/officeDocument/2006/customXml" ds:itemID="{D66D4A38-20DC-4478-B993-FCDDE73205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44fc82-4e39-4e0e-aea6-3cc6957d926e"/>
    <ds:schemaRef ds:uri="92cc133d-24c3-4bf0-b428-3867132a02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90F9DF-721B-4BFB-92CF-1999222DA1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E961A1-B4B7-4A8C-9871-741C8FCB41B5}">
  <ds:schemaRefs>
    <ds:schemaRef ds:uri="http://schemas.microsoft.com/office/2006/metadata/properties"/>
    <ds:schemaRef ds:uri="http://schemas.microsoft.com/office/infopath/2007/PartnerControls"/>
    <ds:schemaRef ds:uri="9144fc82-4e39-4e0e-aea6-3cc6957d926e"/>
    <ds:schemaRef ds:uri="92cc133d-24c3-4bf0-b428-3867132a029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N°04 MENUISERIES INTÉRIEUR</vt:lpstr>
      <vt:lpstr>'Lot N°04 MENUISERIES INTÉRIEUR'!Impression_des_titres</vt:lpstr>
      <vt:lpstr>'Lot N°04 MENUISERIES INTÉRIEUR'!Zone_d_impression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e.lecointe</dc:creator>
  <cp:lastModifiedBy>Jules SINTIVE</cp:lastModifiedBy>
  <dcterms:created xsi:type="dcterms:W3CDTF">2026-04-10T07:41:50Z</dcterms:created>
  <dcterms:modified xsi:type="dcterms:W3CDTF">2026-04-23T09:39:18Z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0x0101003116B6D60403934F8F55816C762874E8</vt:lpwstr>
  </property>
  <property fmtid="{D5CDD505-2E9C-101B-9397-08002B2CF9AE}" pid="3" name="MediaServiceImageTags">
    <vt:lpwstr/>
  </property>
</Properties>
</file>